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-30" windowWidth="10755" windowHeight="772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3" i="1"/>
  <c r="J15"/>
  <c r="K15"/>
  <c r="L15"/>
  <c r="M15"/>
  <c r="I15"/>
  <c r="J14"/>
  <c r="K14"/>
  <c r="L14"/>
  <c r="M14"/>
  <c r="I14"/>
  <c r="K13"/>
  <c r="L13"/>
  <c r="M13"/>
  <c r="I13"/>
  <c r="V15" l="1"/>
  <c r="V13"/>
  <c r="V14"/>
  <c r="W12" l="1"/>
  <c r="V12"/>
</calcChain>
</file>

<file path=xl/sharedStrings.xml><?xml version="1.0" encoding="utf-8"?>
<sst xmlns="http://schemas.openxmlformats.org/spreadsheetml/2006/main" count="65" uniqueCount="50">
  <si>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</si>
  <si>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</si>
  <si>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</si>
  <si>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</si>
  <si>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</si>
  <si>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</si>
  <si>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</si>
  <si>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</si>
  <si>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</si>
  <si>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</si>
  <si>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</si>
  <si>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</si>
  <si>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</si>
  <si>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</si>
  <si>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</si>
  <si>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</si>
  <si>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</si>
  <si>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</si>
  <si>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</si>
  <si>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</si>
  <si>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</si>
  <si>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</si>
  <si>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</si>
  <si>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</si>
  <si>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</si>
  <si>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</si>
  <si>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</si>
  <si>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</si>
  <si>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</si>
  <si>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</si>
  <si>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</si>
  <si>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</si>
  <si>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</si>
  <si>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</si>
  <si>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</si>
  <si>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</si>
  <si>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</si>
  <si>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LABORATORIO DE CALIBRACION DE MEDIDORES</t>
  </si>
  <si>
    <t>NO DISPONIBILIDAD DE EQUIPOS DE MEDICION: BANCO DE CALIBRACION DE MEDIDORES</t>
  </si>
  <si>
    <t>NO ASEGURAR LA CONFIABILIDAD DE LAS MEDICIONES</t>
  </si>
  <si>
    <t>FALLAS EN EL PROCESAMIENTO DE LA INFORMACION</t>
  </si>
  <si>
    <t xml:space="preserve">*Equipo manual de respaldo 
*Extintores especiales para equipo electrónico (Solkaflan)
*Estabilizadores de voltaje para  equipos críticos
*Mantenimiento Preventivo y Correctivo del Sofware Scada y Hardware del Banco de Calibración.
</t>
  </si>
  <si>
    <t>*Control del datos
*Supervisión de la información antes de ser digitada
*Revisión del informe final antes de ser firmado                                                         *Reporte de fallas a la División de Sistemas de Información amb                                                                   *Reporte de bloqueos a la División de Sistemas de Información amb y a proveedor del Software
*Mantenimiento Preventivo y Correctivo del Sofware de Gestión</t>
  </si>
  <si>
    <t>Ejecución del cronograma</t>
  </si>
  <si>
    <t xml:space="preserve"> Jefe de laboratorio LCM</t>
  </si>
  <si>
    <t>Mantener el seguimiento y control del proceso</t>
  </si>
  <si>
    <t>X</t>
  </si>
  <si>
    <t>NO DISPONER  INFORMACIÓN OPORTUNA Y CONFIABLE RESPECTO A LAS PRUEBAS DE MEDIDORES DE AGUA</t>
  </si>
  <si>
    <r>
      <t xml:space="preserve">*Mantenimiento de equipos
*Programa de calibración de equipos
*Repetición de  ensayos
*Pruebas interlaboratorio
*Capacitación del personal
*Supervisión del personal
*Carta de control
</t>
    </r>
    <r>
      <rPr>
        <u/>
        <sz val="7"/>
        <rFont val="Arial"/>
        <family val="2"/>
      </rPr>
      <t>*Pruebas R&amp;r</t>
    </r>
  </si>
  <si>
    <r>
      <t xml:space="preserve">Ejecución del cronograma
</t>
    </r>
    <r>
      <rPr>
        <u/>
        <sz val="7"/>
        <rFont val="Arial"/>
        <family val="2"/>
      </rPr>
      <t>En proceso de acreditación por ONAC del Banco de Calibración LCM-B2.</t>
    </r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</si>
</sst>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1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24" xfId="1" applyFont="1" applyBorder="1" applyAlignment="1">
      <alignment horizontal="left"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1" fontId="23" fillId="0" borderId="10" xfId="1" applyNumberFormat="1" applyFont="1" applyBorder="1" applyAlignment="1">
      <alignment vertical="center" wrapText="1"/>
    </xf>
    <xf numFmtId="0" fontId="23" fillId="24" borderId="10" xfId="1" quotePrefix="1" applyFont="1" applyFill="1" applyBorder="1" applyAlignment="1">
      <alignment horizontal="center" vertical="center" wrapText="1"/>
    </xf>
    <xf numFmtId="49" fontId="23" fillId="24" borderId="10" xfId="1" applyNumberFormat="1" applyFont="1" applyFill="1" applyBorder="1" applyAlignment="1">
      <alignment horizontal="center" vertical="center" wrapText="1"/>
    </xf>
    <xf numFmtId="1" fontId="23" fillId="24" borderId="10" xfId="1" quotePrefix="1" applyNumberFormat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1" fontId="23" fillId="24" borderId="11" xfId="1" quotePrefix="1" applyNumberFormat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"/>
  <sheetViews>
    <sheetView tabSelected="1" workbookViewId="0">
      <selection activeCell="B1" sqref="B1:Y3"/>
    </sheetView>
  </sheetViews>
  <sheetFormatPr baseColWidth="10" defaultColWidth="11.42578125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63" t="s">
        <v>21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spans="1:30" ht="12" customHeight="1">
      <c r="A2" s="10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30" ht="12" customHeight="1">
      <c r="A3" s="11" t="s">
        <v>28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spans="1:30" ht="14.25" customHeight="1">
      <c r="A4" s="70" t="s">
        <v>22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</row>
    <row r="5" spans="1:30" ht="7.5" customHeight="1"/>
    <row r="6" spans="1:30" ht="28.5" customHeight="1">
      <c r="A6" s="8" t="s">
        <v>24</v>
      </c>
      <c r="B6" s="9">
        <v>2015</v>
      </c>
      <c r="C6" s="69" t="s">
        <v>35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4" t="s">
        <v>32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6" t="s">
        <v>36</v>
      </c>
      <c r="AA6" s="67"/>
      <c r="AB6" s="67"/>
      <c r="AC6" s="68"/>
    </row>
    <row r="7" spans="1:30" ht="3.7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3"/>
      <c r="V7" s="42"/>
      <c r="W7" s="42"/>
      <c r="X7" s="42"/>
      <c r="Y7" s="42"/>
      <c r="Z7" s="42"/>
      <c r="AA7" s="42"/>
      <c r="AB7" s="42"/>
      <c r="AC7" s="42"/>
      <c r="AD7" s="2"/>
    </row>
    <row r="8" spans="1:30" s="5" customFormat="1" ht="24.75" customHeight="1">
      <c r="A8" s="7" t="s">
        <v>26</v>
      </c>
      <c r="B8" s="44" t="s">
        <v>47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6"/>
      <c r="U8" s="12"/>
      <c r="V8" s="47" t="s">
        <v>29</v>
      </c>
      <c r="W8" s="47"/>
      <c r="X8" s="47"/>
      <c r="Y8" s="48" t="s">
        <v>37</v>
      </c>
      <c r="Z8" s="48"/>
      <c r="AA8" s="48"/>
      <c r="AB8" s="48"/>
      <c r="AC8" s="48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38" t="s">
        <v>25</v>
      </c>
      <c r="B10" s="39" t="s">
        <v>0</v>
      </c>
      <c r="C10" s="40" t="s">
        <v>1</v>
      </c>
      <c r="D10" s="40" t="s">
        <v>2</v>
      </c>
      <c r="E10" s="40"/>
      <c r="F10" s="40"/>
      <c r="G10" s="40"/>
      <c r="H10" s="40"/>
      <c r="I10" s="51" t="s">
        <v>3</v>
      </c>
      <c r="J10" s="52"/>
      <c r="K10" s="52"/>
      <c r="L10" s="52"/>
      <c r="M10" s="53"/>
      <c r="N10" s="6"/>
      <c r="O10" s="57" t="s">
        <v>4</v>
      </c>
      <c r="P10" s="58"/>
      <c r="Q10" s="58"/>
      <c r="R10" s="58"/>
      <c r="S10" s="58"/>
      <c r="T10" s="59"/>
      <c r="U10" s="6"/>
      <c r="V10" s="38" t="s">
        <v>5</v>
      </c>
      <c r="W10" s="38"/>
      <c r="X10" s="19"/>
      <c r="Y10" s="38" t="s">
        <v>33</v>
      </c>
      <c r="Z10" s="38"/>
      <c r="AA10" s="38"/>
      <c r="AB10" s="38"/>
      <c r="AC10" s="38"/>
    </row>
    <row r="11" spans="1:30" ht="45.75" customHeight="1">
      <c r="A11" s="38"/>
      <c r="B11" s="38"/>
      <c r="C11" s="41"/>
      <c r="D11" s="41"/>
      <c r="E11" s="41"/>
      <c r="F11" s="41"/>
      <c r="G11" s="41"/>
      <c r="H11" s="41"/>
      <c r="I11" s="54"/>
      <c r="J11" s="55"/>
      <c r="K11" s="55"/>
      <c r="L11" s="55"/>
      <c r="M11" s="56"/>
      <c r="N11" s="6"/>
      <c r="O11" s="60"/>
      <c r="P11" s="61"/>
      <c r="Q11" s="61"/>
      <c r="R11" s="61"/>
      <c r="S11" s="61"/>
      <c r="T11" s="62"/>
      <c r="U11" s="6"/>
      <c r="V11" s="7" t="s">
        <v>15</v>
      </c>
      <c r="W11" s="7" t="s">
        <v>16</v>
      </c>
      <c r="X11" s="19"/>
      <c r="Y11" s="49" t="s">
        <v>34</v>
      </c>
      <c r="Z11" s="50"/>
      <c r="AA11" s="47" t="s">
        <v>19</v>
      </c>
      <c r="AB11" s="47"/>
      <c r="AC11" s="47"/>
    </row>
    <row r="12" spans="1:30" ht="96" customHeight="1">
      <c r="A12" s="38"/>
      <c r="B12" s="38"/>
      <c r="C12" s="41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AVERAGE(V13:V15)</f>
        <v>7.333333333333333</v>
      </c>
      <c r="W12" s="21">
        <f>SUM(V13:V15)</f>
        <v>22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88.5" customHeight="1">
      <c r="A13" s="29" t="s">
        <v>38</v>
      </c>
      <c r="B13" s="32" t="s">
        <v>41</v>
      </c>
      <c r="C13" s="28">
        <v>1</v>
      </c>
      <c r="D13" s="30">
        <v>1</v>
      </c>
      <c r="E13" s="31">
        <v>2</v>
      </c>
      <c r="F13" s="31">
        <v>2</v>
      </c>
      <c r="G13" s="31">
        <v>0</v>
      </c>
      <c r="H13" s="31">
        <v>0</v>
      </c>
      <c r="I13" s="24">
        <f>$C$13*D13</f>
        <v>1</v>
      </c>
      <c r="J13" s="4">
        <f>$C$13*E13</f>
        <v>2</v>
      </c>
      <c r="K13" s="4">
        <f t="shared" ref="K13:M13" si="0">$C$13*F13</f>
        <v>2</v>
      </c>
      <c r="L13" s="24">
        <f t="shared" si="0"/>
        <v>0</v>
      </c>
      <c r="M13" s="24">
        <f t="shared" si="0"/>
        <v>0</v>
      </c>
      <c r="N13" s="25"/>
      <c r="O13" s="24"/>
      <c r="P13" s="24"/>
      <c r="Q13" s="24"/>
      <c r="R13" s="24"/>
      <c r="S13" s="24"/>
      <c r="T13" s="24" t="s">
        <v>46</v>
      </c>
      <c r="U13" s="25"/>
      <c r="V13" s="24">
        <f>SUM(I13:M13)</f>
        <v>5</v>
      </c>
      <c r="W13" s="24"/>
      <c r="X13" s="26"/>
      <c r="Y13" s="33" t="s">
        <v>49</v>
      </c>
      <c r="Z13" s="35" t="s">
        <v>44</v>
      </c>
      <c r="AA13" s="27" t="s">
        <v>46</v>
      </c>
      <c r="AB13" s="27" t="s">
        <v>46</v>
      </c>
      <c r="AC13" s="27"/>
    </row>
    <row r="14" spans="1:30" ht="87" customHeight="1">
      <c r="A14" s="29" t="s">
        <v>39</v>
      </c>
      <c r="B14" s="32" t="s">
        <v>48</v>
      </c>
      <c r="C14" s="28">
        <v>1</v>
      </c>
      <c r="D14" s="30">
        <v>2</v>
      </c>
      <c r="E14" s="31">
        <v>3</v>
      </c>
      <c r="F14" s="31">
        <v>2</v>
      </c>
      <c r="G14" s="31">
        <v>0</v>
      </c>
      <c r="H14" s="31">
        <v>0</v>
      </c>
      <c r="I14" s="4">
        <f>$C$14*D14</f>
        <v>2</v>
      </c>
      <c r="J14" s="4">
        <f t="shared" ref="J14:M14" si="1">$C$14*E14</f>
        <v>3</v>
      </c>
      <c r="K14" s="4">
        <f t="shared" si="1"/>
        <v>2</v>
      </c>
      <c r="L14" s="24">
        <f t="shared" si="1"/>
        <v>0</v>
      </c>
      <c r="M14" s="24">
        <f t="shared" si="1"/>
        <v>0</v>
      </c>
      <c r="N14" s="25"/>
      <c r="O14" s="24"/>
      <c r="P14" s="24"/>
      <c r="Q14" s="24"/>
      <c r="R14" s="24"/>
      <c r="S14" s="24"/>
      <c r="T14" s="24" t="s">
        <v>46</v>
      </c>
      <c r="U14" s="25"/>
      <c r="V14" s="24">
        <f>SUM(I14:M14)</f>
        <v>7</v>
      </c>
      <c r="W14" s="24"/>
      <c r="X14" s="26"/>
      <c r="Y14" s="33" t="s">
        <v>43</v>
      </c>
      <c r="Z14" s="35" t="s">
        <v>44</v>
      </c>
      <c r="AA14" s="24"/>
      <c r="AB14" s="24" t="s">
        <v>46</v>
      </c>
      <c r="AC14" s="24"/>
    </row>
    <row r="15" spans="1:30" ht="126.75" customHeight="1">
      <c r="A15" s="29" t="s">
        <v>40</v>
      </c>
      <c r="B15" s="32" t="s">
        <v>42</v>
      </c>
      <c r="C15" s="28">
        <v>2</v>
      </c>
      <c r="D15" s="30">
        <v>1</v>
      </c>
      <c r="E15" s="31">
        <v>2</v>
      </c>
      <c r="F15" s="31">
        <v>2</v>
      </c>
      <c r="G15" s="31">
        <v>0</v>
      </c>
      <c r="H15" s="36">
        <v>0</v>
      </c>
      <c r="I15" s="4">
        <f>$C$15*D15</f>
        <v>2</v>
      </c>
      <c r="J15" s="4">
        <f t="shared" ref="J15:M15" si="2">$C$15*E15</f>
        <v>4</v>
      </c>
      <c r="K15" s="4">
        <f t="shared" si="2"/>
        <v>4</v>
      </c>
      <c r="L15" s="24">
        <f t="shared" si="2"/>
        <v>0</v>
      </c>
      <c r="M15" s="24">
        <f t="shared" si="2"/>
        <v>0</v>
      </c>
      <c r="N15" s="25"/>
      <c r="O15" s="24"/>
      <c r="P15" s="24"/>
      <c r="Q15" s="24"/>
      <c r="R15" s="24"/>
      <c r="S15" s="24"/>
      <c r="T15" s="24" t="s">
        <v>46</v>
      </c>
      <c r="U15" s="25"/>
      <c r="V15" s="24">
        <f>SUM(I15:M15)</f>
        <v>10</v>
      </c>
      <c r="W15" s="24"/>
      <c r="X15" s="26"/>
      <c r="Y15" s="34" t="s">
        <v>45</v>
      </c>
      <c r="Z15" s="37" t="s">
        <v>44</v>
      </c>
      <c r="AA15" s="24"/>
      <c r="AB15" s="24" t="s">
        <v>46</v>
      </c>
      <c r="AC15" s="24"/>
    </row>
  </sheetData>
  <mergeCells count="20">
    <mergeCell ref="Z1:AC3"/>
    <mergeCell ref="N6:Y6"/>
    <mergeCell ref="Z6:AC6"/>
    <mergeCell ref="B1:Y3"/>
    <mergeCell ref="C6:M6"/>
    <mergeCell ref="A4:AC4"/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</mergeCells>
  <conditionalFormatting sqref="N13:U15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5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2015-02-25T14:47:23Z</dcterms:modified>
</cp:coreProperties>
</file>